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Carlson Projects\Gnaden\WEQ Sidewalks\"/>
    </mc:Choice>
  </mc:AlternateContent>
  <xr:revisionPtr revIDLastSave="0" documentId="13_ncr:1_{3141445F-5C12-471C-B2D1-F73A82FD9DAF}" xr6:coauthVersionLast="47" xr6:coauthVersionMax="47" xr10:uidLastSave="{00000000-0000-0000-0000-000000000000}"/>
  <bookViews>
    <workbookView xWindow="-19308" yWindow="-108" windowWidth="19416" windowHeight="11016" xr2:uid="{FE92F522-696D-44A1-946D-21C948AF5C5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1" i="1" l="1"/>
  <c r="C43" i="1"/>
  <c r="C45" i="1"/>
  <c r="C47" i="1"/>
  <c r="C48" i="1"/>
  <c r="C50" i="1"/>
  <c r="C52" i="1"/>
  <c r="C54" i="1"/>
  <c r="C55" i="1"/>
  <c r="C56" i="1"/>
  <c r="C58" i="1"/>
  <c r="C60" i="1"/>
  <c r="C62" i="1"/>
  <c r="C64" i="1"/>
  <c r="C66" i="1"/>
  <c r="C67" i="1"/>
  <c r="C40" i="1"/>
  <c r="D41" i="1"/>
  <c r="D43" i="1"/>
  <c r="D45" i="1"/>
  <c r="D47" i="1"/>
  <c r="D48" i="1"/>
  <c r="D50" i="1"/>
  <c r="D52" i="1"/>
  <c r="D54" i="1"/>
  <c r="D55" i="1"/>
  <c r="D56" i="1"/>
  <c r="D58" i="1"/>
  <c r="D60" i="1"/>
  <c r="D62" i="1"/>
  <c r="D64" i="1"/>
  <c r="D66" i="1"/>
  <c r="D67" i="1"/>
  <c r="D40" i="1"/>
</calcChain>
</file>

<file path=xl/sharedStrings.xml><?xml version="1.0" encoding="utf-8"?>
<sst xmlns="http://schemas.openxmlformats.org/spreadsheetml/2006/main" count="90" uniqueCount="67">
  <si>
    <t>G105 Note:</t>
  </si>
  <si>
    <t>Surveying Parameters</t>
  </si>
  <si>
    <t>NAVD 88</t>
  </si>
  <si>
    <t>Orthomectric Height Datum:</t>
  </si>
  <si>
    <t>Geoid:</t>
  </si>
  <si>
    <t>Geoid 18</t>
  </si>
  <si>
    <t>Vertical Positioning</t>
  </si>
  <si>
    <t>Horizontal Positioning</t>
  </si>
  <si>
    <t>Reference Frame:</t>
  </si>
  <si>
    <t>NAD83(2011)(EPOCH:2010.0000)</t>
  </si>
  <si>
    <t>Ellipsoid:</t>
  </si>
  <si>
    <t>GRS80</t>
  </si>
  <si>
    <t>Map Projection:</t>
  </si>
  <si>
    <t>Lambert Conformal Conic</t>
  </si>
  <si>
    <t>Coordinate System:</t>
  </si>
  <si>
    <t>Ohio State Plane Coordinate System, North Zone 3401</t>
  </si>
  <si>
    <t>Combined Scale Factor</t>
  </si>
  <si>
    <t>Origin of Coordinate System:</t>
  </si>
  <si>
    <t>Positioning Method</t>
  </si>
  <si>
    <t>GPS</t>
  </si>
  <si>
    <t>Point Number</t>
  </si>
  <si>
    <t>Grid Northing</t>
  </si>
  <si>
    <t>Grid Easting</t>
  </si>
  <si>
    <t>Elevation</t>
  </si>
  <si>
    <t>CP#37</t>
  </si>
  <si>
    <t>BM#1</t>
  </si>
  <si>
    <t>Description</t>
  </si>
  <si>
    <t>Mag Nail found</t>
  </si>
  <si>
    <t>Punch Mark in Letter "o" in open</t>
  </si>
  <si>
    <t>on flange of Fire Hydrant</t>
  </si>
  <si>
    <t>BM#2</t>
  </si>
  <si>
    <t>BM#3</t>
  </si>
  <si>
    <t>CP#31</t>
  </si>
  <si>
    <t>Nail in Concrete Monument found</t>
  </si>
  <si>
    <t>BM#6</t>
  </si>
  <si>
    <t>BM#7</t>
  </si>
  <si>
    <t>Punch Mark in Letter "m" in Mueller</t>
  </si>
  <si>
    <t>BM#8</t>
  </si>
  <si>
    <t>CP#32</t>
  </si>
  <si>
    <t>5/8" iron re-bar found</t>
  </si>
  <si>
    <t>CP#9</t>
  </si>
  <si>
    <t>1 1/4" iron pin found</t>
  </si>
  <si>
    <t>BM#17</t>
  </si>
  <si>
    <t>BM#16</t>
  </si>
  <si>
    <t>BM#15</t>
  </si>
  <si>
    <t>Punch Mark in Letter "V" in Valve</t>
  </si>
  <si>
    <t>CP#38</t>
  </si>
  <si>
    <t>Punch mark on southeast side of</t>
  </si>
  <si>
    <t>telephone manhole rim</t>
  </si>
  <si>
    <t>BM#11</t>
  </si>
  <si>
    <t>Punch Mark in Letter "M" in Mueller</t>
  </si>
  <si>
    <t>CP#36</t>
  </si>
  <si>
    <t>12"spike nail set</t>
  </si>
  <si>
    <t>BM#13</t>
  </si>
  <si>
    <t>Punch Mark in Letter"V" in Albertville</t>
  </si>
  <si>
    <t xml:space="preserve">Northing: </t>
  </si>
  <si>
    <t xml:space="preserve">Easting: </t>
  </si>
  <si>
    <t xml:space="preserve">Elevation: </t>
  </si>
  <si>
    <t>usft</t>
  </si>
  <si>
    <t>0.99998031 (ground to grid)</t>
  </si>
  <si>
    <t>1.00001969 (grid to ground)</t>
  </si>
  <si>
    <t>Ground Northing</t>
  </si>
  <si>
    <t xml:space="preserve">Ground Easting </t>
  </si>
  <si>
    <t>Note:  All control points in drawing file are ground points scaled from the origin</t>
  </si>
  <si>
    <t>Origin: N:253631.5878 , E: 2267038.2572, EL:842.11  (12"spike nail set)</t>
  </si>
  <si>
    <t xml:space="preserve"> 12" spike nail set</t>
  </si>
  <si>
    <t>Description: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</si>
</sst>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49" fontId="2" fillId="0" borderId="0" xfId="0" applyNumberFormat="1" applyFont="1"/>
    <xf numFmtId="164" fontId="0" fillId="0" borderId="0" xfId="0" applyNumberFormat="1"/>
    <xf numFmtId="0" fontId="2" fillId="0" borderId="0" xfId="0" applyFont="1" applyAlignment="1">
      <alignment horizontal="right"/>
    </xf>
    <xf numFmtId="0" fontId="0" fillId="0" borderId="1" xfId="0" applyBorder="1"/>
    <xf numFmtId="164" fontId="0" fillId="0" borderId="1" xfId="0" applyNumberForma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164" fontId="0" fillId="0" borderId="5" xfId="0" applyNumberFormat="1" applyBorder="1"/>
    <xf numFmtId="164" fontId="0" fillId="0" borderId="6" xfId="0" applyNumberFormat="1" applyBorder="1"/>
    <xf numFmtId="164" fontId="0" fillId="0" borderId="7" xfId="0" applyNumberFormat="1" applyBorder="1"/>
    <xf numFmtId="0" fontId="0" fillId="0" borderId="6" xfId="0" applyBorder="1"/>
    <xf numFmtId="0" fontId="0" fillId="0" borderId="5" xfId="0" applyBorder="1"/>
    <xf numFmtId="0" fontId="0" fillId="0" borderId="7" xfId="0" applyBorder="1"/>
    <xf numFmtId="2" fontId="0" fillId="0" borderId="6" xfId="0" applyNumberFormat="1" applyBorder="1"/>
    <xf numFmtId="0" fontId="0" fillId="0" borderId="8" xfId="0" applyBorder="1"/>
    <xf numFmtId="0" fontId="3" fillId="0" borderId="9" xfId="0" applyFont="1" applyBorder="1"/>
    <xf numFmtId="0" fontId="1" fillId="0" borderId="8" xfId="0" applyFont="1" applyBorder="1"/>
    <xf numFmtId="0" fontId="1" fillId="0" borderId="9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2" fontId="1" fillId="0" borderId="6" xfId="0" applyNumberFormat="1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2" fontId="1" fillId="0" borderId="7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99DE7-0465-4522-9870-1283798A3CDF}">
  <dimension ref="A1:I68"/>
  <sheetViews>
    <sheetView tabSelected="1" workbookViewId="0">
      <selection activeCell="B23" sqref="B23"/>
    </sheetView>
  </sheetViews>
  <sheetFormatPr defaultRowHeight="14.4" x14ac:dyDescent="0.3"/>
  <cols>
    <col min="1" max="1" width="27.109375" customWidth="1"/>
    <col min="2" max="2" width="30.33203125" customWidth="1"/>
    <col min="3" max="3" width="12.77734375" customWidth="1"/>
    <col min="4" max="4" width="13.33203125" customWidth="1"/>
    <col min="5" max="5" width="15.109375" customWidth="1"/>
    <col min="6" max="6" width="13.6640625" customWidth="1"/>
    <col min="8" max="8" width="12.21875" bestFit="1" customWidth="1"/>
    <col min="9" max="9" width="10.21875" bestFit="1" customWidth="1"/>
  </cols>
  <sheetData>
    <row r="1" spans="1:4" x14ac:dyDescent="0.3">
      <c r="A1" t="s">
        <v>0</v>
      </c>
    </row>
    <row r="3" spans="1:4" x14ac:dyDescent="0.3">
      <c r="A3" s="1" t="s">
        <v>1</v>
      </c>
    </row>
    <row r="4" spans="1:4" x14ac:dyDescent="0.3">
      <c r="A4" s="1" t="s">
        <v>18</v>
      </c>
      <c r="B4" s="3" t="s">
        <v>19</v>
      </c>
    </row>
    <row r="5" spans="1:4" x14ac:dyDescent="0.3">
      <c r="A5" s="1"/>
    </row>
    <row r="6" spans="1:4" x14ac:dyDescent="0.3">
      <c r="A6" s="1" t="s">
        <v>6</v>
      </c>
    </row>
    <row r="7" spans="1:4" x14ac:dyDescent="0.3">
      <c r="A7" s="2" t="s">
        <v>3</v>
      </c>
      <c r="B7" s="3" t="s">
        <v>2</v>
      </c>
    </row>
    <row r="8" spans="1:4" x14ac:dyDescent="0.3">
      <c r="A8" s="2" t="s">
        <v>4</v>
      </c>
      <c r="B8" s="3" t="s">
        <v>5</v>
      </c>
    </row>
    <row r="10" spans="1:4" x14ac:dyDescent="0.3">
      <c r="A10" s="1" t="s">
        <v>7</v>
      </c>
    </row>
    <row r="11" spans="1:4" x14ac:dyDescent="0.3">
      <c r="A11" s="2" t="s">
        <v>8</v>
      </c>
      <c r="B11" s="3" t="s">
        <v>9</v>
      </c>
    </row>
    <row r="12" spans="1:4" x14ac:dyDescent="0.3">
      <c r="A12" s="2" t="s">
        <v>10</v>
      </c>
      <c r="B12" s="3" t="s">
        <v>11</v>
      </c>
    </row>
    <row r="13" spans="1:4" x14ac:dyDescent="0.3">
      <c r="A13" s="2" t="s">
        <v>12</v>
      </c>
      <c r="B13" s="3" t="s">
        <v>13</v>
      </c>
    </row>
    <row r="14" spans="1:4" x14ac:dyDescent="0.3">
      <c r="A14" s="2" t="s">
        <v>14</v>
      </c>
      <c r="B14" s="3" t="s">
        <v>15</v>
      </c>
    </row>
    <row r="15" spans="1:4" x14ac:dyDescent="0.3">
      <c r="A15" s="2" t="s">
        <v>16</v>
      </c>
      <c r="B15" s="4" t="s">
        <v>60</v>
      </c>
      <c r="C15" t="s">
        <v>59</v>
      </c>
    </row>
    <row r="16" spans="1:4" x14ac:dyDescent="0.3">
      <c r="A16" s="2" t="s">
        <v>17</v>
      </c>
      <c r="B16" s="6" t="s">
        <v>55</v>
      </c>
      <c r="C16" s="5">
        <v>253631.58780000001</v>
      </c>
      <c r="D16" t="s">
        <v>58</v>
      </c>
    </row>
    <row r="17" spans="2:4" x14ac:dyDescent="0.3">
      <c r="B17" s="6" t="s">
        <v>56</v>
      </c>
      <c r="C17" s="5">
        <v>2267038.2571999999</v>
      </c>
      <c r="D17" t="s">
        <v>58</v>
      </c>
    </row>
    <row r="18" spans="2:4" x14ac:dyDescent="0.3">
      <c r="B18" s="6" t="s">
        <v>57</v>
      </c>
      <c r="C18" s="31">
        <v>842.11</v>
      </c>
      <c r="D18" t="s">
        <v>58</v>
      </c>
    </row>
    <row r="19" spans="2:4" x14ac:dyDescent="0.3">
      <c r="B19" s="6" t="s">
        <v>66</v>
      </c>
      <c r="C19" s="5" t="s">
        <v>65</v>
      </c>
    </row>
    <row r="36" spans="1:9" x14ac:dyDescent="0.3">
      <c r="A36" t="s">
        <v>63</v>
      </c>
    </row>
    <row r="37" spans="1:9" ht="15" thickBot="1" x14ac:dyDescent="0.35">
      <c r="A37" t="s">
        <v>64</v>
      </c>
    </row>
    <row r="38" spans="1:9" x14ac:dyDescent="0.3">
      <c r="A38" s="19"/>
      <c r="B38" s="19"/>
      <c r="C38" s="21" t="s">
        <v>21</v>
      </c>
      <c r="D38" s="21" t="s">
        <v>22</v>
      </c>
      <c r="E38" s="21" t="s">
        <v>61</v>
      </c>
      <c r="F38" s="21" t="s">
        <v>62</v>
      </c>
      <c r="G38" s="21" t="s">
        <v>23</v>
      </c>
    </row>
    <row r="39" spans="1:9" ht="15" thickBot="1" x14ac:dyDescent="0.35">
      <c r="A39" s="20" t="s">
        <v>20</v>
      </c>
      <c r="B39" s="20" t="s">
        <v>26</v>
      </c>
      <c r="C39" s="22" t="s">
        <v>58</v>
      </c>
      <c r="D39" s="22" t="s">
        <v>58</v>
      </c>
      <c r="E39" s="22" t="s">
        <v>58</v>
      </c>
      <c r="F39" s="22" t="s">
        <v>58</v>
      </c>
      <c r="G39" s="22" t="s">
        <v>58</v>
      </c>
    </row>
    <row r="40" spans="1:9" x14ac:dyDescent="0.3">
      <c r="A40" s="15" t="s">
        <v>24</v>
      </c>
      <c r="B40" s="10" t="s">
        <v>27</v>
      </c>
      <c r="C40" s="13">
        <f>((E40-253631.5878)*0.99998031)+253631.5878</f>
        <v>253865.25019909677</v>
      </c>
      <c r="D40" s="13">
        <f>((F40-2267038.2572)*0.99998031)+2267038.2572</f>
        <v>2265269.8712202054</v>
      </c>
      <c r="E40" s="23">
        <v>253865.2548</v>
      </c>
      <c r="F40" s="23">
        <v>2265269.8363999999</v>
      </c>
      <c r="G40" s="24">
        <v>847.54</v>
      </c>
      <c r="H40" s="5"/>
      <c r="I40" s="5"/>
    </row>
    <row r="41" spans="1:9" x14ac:dyDescent="0.3">
      <c r="A41" s="16" t="s">
        <v>25</v>
      </c>
      <c r="B41" t="s">
        <v>28</v>
      </c>
      <c r="C41" s="12">
        <f t="shared" ref="C41:C67" si="0">((E41-253631.5878)*0.99998031)+253631.5878</f>
        <v>254122.32633716796</v>
      </c>
      <c r="D41" s="12">
        <f t="shared" ref="D41:D67" si="1">((F41-2267038.2572)*0.99998031)+2267038.2572</f>
        <v>2265059.9694532524</v>
      </c>
      <c r="E41" s="25">
        <v>254122.33600000001</v>
      </c>
      <c r="F41" s="25">
        <v>2265059.9304999998</v>
      </c>
      <c r="G41" s="26">
        <v>847.76</v>
      </c>
      <c r="H41" s="5"/>
      <c r="I41" s="5"/>
    </row>
    <row r="42" spans="1:9" x14ac:dyDescent="0.3">
      <c r="A42" s="15"/>
      <c r="B42" s="10" t="s">
        <v>29</v>
      </c>
      <c r="C42" s="13"/>
      <c r="D42" s="13"/>
      <c r="E42" s="23"/>
      <c r="F42" s="23"/>
      <c r="G42" s="24"/>
      <c r="H42" s="5"/>
      <c r="I42" s="5"/>
    </row>
    <row r="43" spans="1:9" x14ac:dyDescent="0.3">
      <c r="A43" s="17" t="s">
        <v>30</v>
      </c>
      <c r="B43" s="9" t="s">
        <v>28</v>
      </c>
      <c r="C43" s="14">
        <f t="shared" si="0"/>
        <v>253782.60232646542</v>
      </c>
      <c r="D43" s="14">
        <f t="shared" si="1"/>
        <v>2265028.5550718145</v>
      </c>
      <c r="E43" s="27">
        <v>253782.6053</v>
      </c>
      <c r="F43" s="27">
        <v>2265028.5155000002</v>
      </c>
      <c r="G43" s="28">
        <v>849.31</v>
      </c>
      <c r="H43" s="5"/>
      <c r="I43" s="5"/>
    </row>
    <row r="44" spans="1:9" x14ac:dyDescent="0.3">
      <c r="A44" s="15"/>
      <c r="B44" s="10" t="s">
        <v>29</v>
      </c>
      <c r="C44" s="13"/>
      <c r="D44" s="13"/>
      <c r="E44" s="23"/>
      <c r="F44" s="23"/>
      <c r="G44" s="24"/>
      <c r="H44" s="5"/>
      <c r="I44" s="5"/>
    </row>
    <row r="45" spans="1:9" x14ac:dyDescent="0.3">
      <c r="A45" s="17" t="s">
        <v>31</v>
      </c>
      <c r="B45" s="9" t="s">
        <v>28</v>
      </c>
      <c r="C45" s="14">
        <f t="shared" si="0"/>
        <v>253643.17577182836</v>
      </c>
      <c r="D45" s="14">
        <f t="shared" si="1"/>
        <v>2265419.2750783856</v>
      </c>
      <c r="E45" s="27">
        <v>253643.17600000001</v>
      </c>
      <c r="F45" s="27">
        <v>2265419.2431999999</v>
      </c>
      <c r="G45" s="28">
        <v>846.73</v>
      </c>
      <c r="H45" s="5"/>
      <c r="I45" s="5"/>
    </row>
    <row r="46" spans="1:9" x14ac:dyDescent="0.3">
      <c r="A46" s="15"/>
      <c r="B46" s="10" t="s">
        <v>29</v>
      </c>
      <c r="C46" s="13"/>
      <c r="D46" s="13"/>
      <c r="E46" s="23"/>
      <c r="F46" s="23"/>
      <c r="G46" s="24"/>
      <c r="H46" s="5"/>
      <c r="I46" s="5"/>
    </row>
    <row r="47" spans="1:9" x14ac:dyDescent="0.3">
      <c r="A47" s="7" t="s">
        <v>32</v>
      </c>
      <c r="B47" s="11" t="s">
        <v>33</v>
      </c>
      <c r="C47" s="8">
        <f t="shared" si="0"/>
        <v>253372.96569236956</v>
      </c>
      <c r="D47" s="8">
        <f t="shared" si="1"/>
        <v>2265630.6845156518</v>
      </c>
      <c r="E47" s="29">
        <v>253372.96059999999</v>
      </c>
      <c r="F47" s="29">
        <v>2265630.6568</v>
      </c>
      <c r="G47" s="30">
        <v>838.74</v>
      </c>
      <c r="H47" s="5"/>
      <c r="I47" s="5"/>
    </row>
    <row r="48" spans="1:9" x14ac:dyDescent="0.3">
      <c r="A48" s="17" t="s">
        <v>34</v>
      </c>
      <c r="B48" s="9" t="s">
        <v>28</v>
      </c>
      <c r="C48" s="14">
        <f t="shared" si="0"/>
        <v>252620.6861050463</v>
      </c>
      <c r="D48" s="14">
        <f t="shared" si="1"/>
        <v>2266161.6257612128</v>
      </c>
      <c r="E48" s="27">
        <v>252620.66620000001</v>
      </c>
      <c r="F48" s="27">
        <v>2266161.6085000001</v>
      </c>
      <c r="G48" s="28">
        <v>846.71</v>
      </c>
      <c r="H48" s="5"/>
      <c r="I48" s="5"/>
    </row>
    <row r="49" spans="1:9" x14ac:dyDescent="0.3">
      <c r="A49" s="15"/>
      <c r="B49" s="10" t="s">
        <v>29</v>
      </c>
      <c r="C49" s="13"/>
      <c r="D49" s="13"/>
      <c r="E49" s="23"/>
      <c r="F49" s="23"/>
      <c r="G49" s="24"/>
      <c r="H49" s="5"/>
      <c r="I49" s="5"/>
    </row>
    <row r="50" spans="1:9" x14ac:dyDescent="0.3">
      <c r="A50" s="17" t="s">
        <v>35</v>
      </c>
      <c r="B50" s="9" t="s">
        <v>36</v>
      </c>
      <c r="C50" s="14">
        <f t="shared" si="0"/>
        <v>252421.0558358437</v>
      </c>
      <c r="D50" s="14">
        <f t="shared" si="1"/>
        <v>2266519.9624054255</v>
      </c>
      <c r="E50" s="27">
        <v>252421.03200000001</v>
      </c>
      <c r="F50" s="27">
        <v>2266519.9522000002</v>
      </c>
      <c r="G50" s="28">
        <v>850.47</v>
      </c>
      <c r="H50" s="5"/>
      <c r="I50" s="5"/>
    </row>
    <row r="51" spans="1:9" x14ac:dyDescent="0.3">
      <c r="A51" s="15"/>
      <c r="B51" s="10" t="s">
        <v>29</v>
      </c>
      <c r="C51" s="13"/>
      <c r="D51" s="13"/>
      <c r="E51" s="23"/>
      <c r="F51" s="23"/>
      <c r="G51" s="24"/>
      <c r="H51" s="5"/>
      <c r="I51" s="5"/>
    </row>
    <row r="52" spans="1:9" x14ac:dyDescent="0.3">
      <c r="A52" s="17" t="s">
        <v>37</v>
      </c>
      <c r="B52" s="9" t="s">
        <v>28</v>
      </c>
      <c r="C52" s="14">
        <f t="shared" si="0"/>
        <v>252402.27100572429</v>
      </c>
      <c r="D52" s="14">
        <f t="shared" si="1"/>
        <v>2266852.1589643466</v>
      </c>
      <c r="E52" s="27">
        <v>252402.24679999999</v>
      </c>
      <c r="F52" s="27">
        <v>2266852.1553000002</v>
      </c>
      <c r="G52" s="28">
        <v>853.55</v>
      </c>
      <c r="H52" s="5"/>
      <c r="I52" s="5"/>
    </row>
    <row r="53" spans="1:9" x14ac:dyDescent="0.3">
      <c r="A53" s="15"/>
      <c r="B53" s="10" t="s">
        <v>29</v>
      </c>
      <c r="C53" s="13"/>
      <c r="D53" s="13"/>
      <c r="E53" s="23"/>
      <c r="F53" s="23"/>
      <c r="G53" s="24"/>
      <c r="H53" s="5"/>
      <c r="I53" s="5"/>
    </row>
    <row r="54" spans="1:9" x14ac:dyDescent="0.3">
      <c r="A54" s="7" t="s">
        <v>38</v>
      </c>
      <c r="B54" s="11" t="s">
        <v>39</v>
      </c>
      <c r="C54" s="8">
        <f t="shared" si="0"/>
        <v>252375.50883268187</v>
      </c>
      <c r="D54" s="8">
        <f t="shared" si="1"/>
        <v>2267176.9423692352</v>
      </c>
      <c r="E54" s="29">
        <v>252375.4841</v>
      </c>
      <c r="F54" s="29">
        <v>2267176.9451000001</v>
      </c>
      <c r="G54" s="30">
        <v>855.19</v>
      </c>
      <c r="H54" s="5"/>
      <c r="I54" s="5"/>
    </row>
    <row r="55" spans="1:9" x14ac:dyDescent="0.3">
      <c r="A55" s="7" t="s">
        <v>40</v>
      </c>
      <c r="B55" s="11" t="s">
        <v>41</v>
      </c>
      <c r="C55" s="8">
        <f t="shared" si="0"/>
        <v>254874.09823448781</v>
      </c>
      <c r="D55" s="8">
        <f t="shared" si="1"/>
        <v>2266723.2507026</v>
      </c>
      <c r="E55" s="29">
        <v>254874.12270000001</v>
      </c>
      <c r="F55" s="29">
        <v>2266723.2445</v>
      </c>
      <c r="G55" s="30">
        <v>842.21</v>
      </c>
      <c r="H55" s="5"/>
      <c r="I55" s="5"/>
    </row>
    <row r="56" spans="1:9" x14ac:dyDescent="0.3">
      <c r="A56" s="17" t="s">
        <v>42</v>
      </c>
      <c r="B56" s="9" t="s">
        <v>36</v>
      </c>
      <c r="C56" s="14">
        <f t="shared" si="0"/>
        <v>254903.06786406456</v>
      </c>
      <c r="D56" s="14">
        <f t="shared" si="1"/>
        <v>2266680.4873446273</v>
      </c>
      <c r="E56" s="27">
        <v>254903.09289999999</v>
      </c>
      <c r="F56" s="27">
        <v>2266680.4802999999</v>
      </c>
      <c r="G56" s="28">
        <v>845.97</v>
      </c>
      <c r="H56" s="5"/>
      <c r="I56" s="5"/>
    </row>
    <row r="57" spans="1:9" x14ac:dyDescent="0.3">
      <c r="A57" s="15"/>
      <c r="B57" s="10" t="s">
        <v>29</v>
      </c>
      <c r="C57" s="13"/>
      <c r="D57" s="13"/>
      <c r="E57" s="23"/>
      <c r="F57" s="23"/>
      <c r="G57" s="24"/>
      <c r="H57" s="5"/>
      <c r="I57" s="5"/>
    </row>
    <row r="58" spans="1:9" x14ac:dyDescent="0.3">
      <c r="A58" s="17" t="s">
        <v>43</v>
      </c>
      <c r="B58" s="9" t="s">
        <v>36</v>
      </c>
      <c r="C58" s="14">
        <f t="shared" si="0"/>
        <v>255159.34141793897</v>
      </c>
      <c r="D58" s="14">
        <f t="shared" si="1"/>
        <v>2267039.7474706559</v>
      </c>
      <c r="E58" s="27">
        <v>255159.37150000001</v>
      </c>
      <c r="F58" s="27">
        <v>2267039.7475000001</v>
      </c>
      <c r="G58" s="28">
        <v>849.28</v>
      </c>
      <c r="H58" s="5"/>
      <c r="I58" s="5"/>
    </row>
    <row r="59" spans="1:9" x14ac:dyDescent="0.3">
      <c r="A59" s="15"/>
      <c r="B59" s="10" t="s">
        <v>29</v>
      </c>
      <c r="C59" s="13"/>
      <c r="D59" s="13"/>
      <c r="E59" s="23"/>
      <c r="F59" s="23"/>
      <c r="G59" s="24"/>
      <c r="H59" s="5"/>
      <c r="I59" s="5"/>
    </row>
    <row r="60" spans="1:9" x14ac:dyDescent="0.3">
      <c r="A60" s="17" t="s">
        <v>44</v>
      </c>
      <c r="B60" s="9" t="s">
        <v>45</v>
      </c>
      <c r="C60" s="14">
        <f t="shared" si="0"/>
        <v>255311.29912583277</v>
      </c>
      <c r="D60" s="14">
        <f t="shared" si="1"/>
        <v>2267363.5711944411</v>
      </c>
      <c r="E60" s="27">
        <v>255311.3322</v>
      </c>
      <c r="F60" s="27">
        <v>2267363.5776</v>
      </c>
      <c r="G60" s="28">
        <v>852.4</v>
      </c>
      <c r="H60" s="5"/>
      <c r="I60" s="5"/>
    </row>
    <row r="61" spans="1:9" x14ac:dyDescent="0.3">
      <c r="A61" s="15"/>
      <c r="B61" s="10" t="s">
        <v>29</v>
      </c>
      <c r="C61" s="13"/>
      <c r="D61" s="13"/>
      <c r="E61" s="23"/>
      <c r="F61" s="23"/>
      <c r="G61" s="24"/>
      <c r="H61" s="5"/>
      <c r="I61" s="5"/>
    </row>
    <row r="62" spans="1:9" x14ac:dyDescent="0.3">
      <c r="A62" s="17" t="s">
        <v>46</v>
      </c>
      <c r="B62" s="9" t="s">
        <v>47</v>
      </c>
      <c r="C62" s="14">
        <f t="shared" si="0"/>
        <v>255475.89698483711</v>
      </c>
      <c r="D62" s="14">
        <f t="shared" si="1"/>
        <v>2267514.6089204503</v>
      </c>
      <c r="E62" s="27">
        <v>255475.9333</v>
      </c>
      <c r="F62" s="27">
        <v>2267514.6183000002</v>
      </c>
      <c r="G62" s="28">
        <v>849.83</v>
      </c>
      <c r="H62" s="5"/>
      <c r="I62" s="5"/>
    </row>
    <row r="63" spans="1:9" x14ac:dyDescent="0.3">
      <c r="A63" s="15"/>
      <c r="B63" s="10" t="s">
        <v>48</v>
      </c>
      <c r="C63" s="13"/>
      <c r="D63" s="13"/>
      <c r="E63" s="23"/>
      <c r="F63" s="23"/>
      <c r="G63" s="24"/>
      <c r="H63" s="5"/>
      <c r="I63" s="5"/>
    </row>
    <row r="64" spans="1:9" x14ac:dyDescent="0.3">
      <c r="A64" s="17" t="s">
        <v>49</v>
      </c>
      <c r="B64" s="9" t="s">
        <v>50</v>
      </c>
      <c r="C64" s="14">
        <f t="shared" si="0"/>
        <v>255679.25478064324</v>
      </c>
      <c r="D64" s="14">
        <f t="shared" si="1"/>
        <v>2267797.767944939</v>
      </c>
      <c r="E64" s="27">
        <v>255679.29509999999</v>
      </c>
      <c r="F64" s="27">
        <v>2267797.7829</v>
      </c>
      <c r="G64" s="28">
        <v>851.63</v>
      </c>
      <c r="H64" s="5"/>
      <c r="I64" s="5"/>
    </row>
    <row r="65" spans="1:9" x14ac:dyDescent="0.3">
      <c r="A65" s="15"/>
      <c r="B65" s="10" t="s">
        <v>29</v>
      </c>
      <c r="C65" s="13"/>
      <c r="D65" s="13"/>
      <c r="E65" s="23"/>
      <c r="F65" s="23"/>
      <c r="G65" s="24"/>
      <c r="H65" s="5"/>
      <c r="I65" s="5"/>
    </row>
    <row r="66" spans="1:9" x14ac:dyDescent="0.3">
      <c r="A66" s="7" t="s">
        <v>51</v>
      </c>
      <c r="B66" s="11" t="s">
        <v>52</v>
      </c>
      <c r="C66" s="8">
        <f t="shared" si="0"/>
        <v>256403.79851409624</v>
      </c>
      <c r="D66" s="8">
        <f t="shared" si="1"/>
        <v>2268886.0063171037</v>
      </c>
      <c r="E66" s="29">
        <v>256403.85310000001</v>
      </c>
      <c r="F66" s="29">
        <v>2268886.0427000001</v>
      </c>
      <c r="G66" s="30">
        <v>847.72</v>
      </c>
      <c r="H66" s="5"/>
      <c r="I66" s="5"/>
    </row>
    <row r="67" spans="1:9" x14ac:dyDescent="0.3">
      <c r="A67" s="17" t="s">
        <v>53</v>
      </c>
      <c r="B67" s="9" t="s">
        <v>54</v>
      </c>
      <c r="C67" s="14">
        <f t="shared" si="0"/>
        <v>256470.99419098732</v>
      </c>
      <c r="D67" s="14">
        <f t="shared" si="1"/>
        <v>2268906.8453067755</v>
      </c>
      <c r="E67" s="27">
        <v>256471.05009999999</v>
      </c>
      <c r="F67" s="27">
        <v>2268906.8821</v>
      </c>
      <c r="G67" s="28">
        <v>849.81</v>
      </c>
      <c r="H67" s="5"/>
      <c r="I67" s="5"/>
    </row>
    <row r="68" spans="1:9" x14ac:dyDescent="0.3">
      <c r="A68" s="15"/>
      <c r="B68" s="10" t="s">
        <v>29</v>
      </c>
      <c r="C68" s="13"/>
      <c r="D68" s="13"/>
      <c r="E68" s="13"/>
      <c r="F68" s="13"/>
      <c r="G68" s="18"/>
      <c r="H68" s="5"/>
      <c r="I68" s="5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fouts</dc:creator>
  <cp:lastModifiedBy>fouts</cp:lastModifiedBy>
  <cp:lastPrinted>2023-07-24T12:18:00Z</cp:lastPrinted>
  <dcterms:created xsi:type="dcterms:W3CDTF">2023-07-21T18:11:34Z</dcterms:created>
  <dcterms:modified xsi:type="dcterms:W3CDTF">2023-07-24T12:18:52Z</dcterms:modified>
</cp:coreProperties>
</file>